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8101 А ЭФ МСП (ХЭС)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Q11" i="1"/>
  <c r="Q12" i="1"/>
  <c r="Q13" i="1"/>
  <c r="Q14" i="1"/>
  <c r="Q15" i="1"/>
  <c r="Q16" i="1"/>
  <c r="G11" i="1"/>
  <c r="G12" i="1"/>
  <c r="G13" i="1"/>
  <c r="G14" i="1"/>
  <c r="G15" i="1"/>
  <c r="G16" i="1"/>
  <c r="G10" i="1"/>
  <c r="P11" i="1"/>
  <c r="P12" i="1"/>
  <c r="P13" i="1"/>
  <c r="P14" i="1"/>
  <c r="P15" i="1"/>
  <c r="P16" i="1"/>
  <c r="M11" i="1"/>
  <c r="N11" i="1"/>
  <c r="M12" i="1"/>
  <c r="N12" i="1"/>
  <c r="M13" i="1"/>
  <c r="N13" i="1"/>
  <c r="M14" i="1"/>
  <c r="N14" i="1"/>
  <c r="M15" i="1"/>
  <c r="N15" i="1"/>
  <c r="M16" i="1"/>
  <c r="N16" i="1"/>
  <c r="B11" i="1" l="1"/>
  <c r="B12" i="1" s="1"/>
  <c r="B13" i="1" s="1"/>
  <c r="B14" i="1" s="1"/>
  <c r="B15" i="1" s="1"/>
  <c r="B16" i="1" s="1"/>
  <c r="J14" i="1" l="1"/>
  <c r="J15" i="1"/>
  <c r="J16" i="1"/>
  <c r="G17" i="1"/>
  <c r="I14" i="1" l="1"/>
  <c r="I15" i="1"/>
  <c r="I16" i="1"/>
  <c r="J13" i="1" l="1"/>
  <c r="I13" i="1"/>
  <c r="J12" i="1"/>
  <c r="I12" i="1"/>
  <c r="J11" i="1"/>
  <c r="I11" i="1"/>
  <c r="P10" i="1"/>
  <c r="Q10" i="1" s="1"/>
  <c r="N10" i="1"/>
  <c r="M10" i="1"/>
  <c r="J10" i="1"/>
  <c r="I10" i="1"/>
  <c r="Q17" i="1" l="1"/>
  <c r="G18" i="1" l="1"/>
  <c r="G19" i="1" s="1"/>
  <c r="Q18" i="1"/>
  <c r="Q19" i="1" s="1"/>
</calcChain>
</file>

<file path=xl/sharedStrings.xml><?xml version="1.0" encoding="utf-8"?>
<sst xmlns="http://schemas.openxmlformats.org/spreadsheetml/2006/main" count="44" uniqueCount="31">
  <si>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</si>
  <si>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</si>
  <si>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</si>
  <si>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</si>
  <si>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</si>
  <si>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</si>
  <si>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</si>
  <si>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</si>
  <si>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</si>
  <si>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</si>
  <si>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</si>
  <si>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</si>
  <si>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</si>
  <si>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</si>
  <si>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</si>
  <si>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</si>
  <si>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</si>
  <si>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</si>
  <si>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</si>
  <si>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</si>
  <si>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</si>
  <si>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</si>
  <si>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№7 к Документации о закупке – Структура НМЦ (в т.ч. форма Коммерческого предложения)</t>
  </si>
  <si>
    <t>Выгрузка МТР и оборудования с автотранспорта и складирование на грузовой площадке (причале) в г.Хабаровске</t>
  </si>
  <si>
    <t>Погрузка МТР и оборудования на речной транспорт (баржу)</t>
  </si>
  <si>
    <t>Выгрузка МТР и оборудования с на речного транспорта (баржи)</t>
  </si>
  <si>
    <t xml:space="preserve">Перевозка МТР и оборудования по маршруту г. Хабаровск  - 
 порт  Николаевск-на-Амуре   
</t>
  </si>
  <si>
    <t>Погрузка МТР (согласно приложениям № 1) на автомобильный транспорт Исполнителя, крепление, обвязка груза.</t>
  </si>
  <si>
    <t>Перевозка МТР автомобильным транспортом до территории базы Николаевского РЭС СП ХСЭС (г. Николаевск-на-Амуре.</t>
  </si>
  <si>
    <t>Выгрузка МТР и оборудования из автотранспорта в г. Николаевске-на-Амуре.</t>
  </si>
  <si>
    <t>усл.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</si>
</sst>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27" xfId="0" applyFont="1" applyBorder="1" applyAlignment="1">
      <alignment horizontal="left" vertical="center" wrapText="1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top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B7" zoomScaleNormal="100" workbookViewId="0">
      <selection activeCell="G19" sqref="G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1.28515625" style="29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8" ht="34.5" customHeight="1" x14ac:dyDescent="0.25">
      <c r="B1" s="42" t="s">
        <v>22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43" t="s">
        <v>11</v>
      </c>
      <c r="C3" s="44"/>
      <c r="D3" s="44"/>
      <c r="E3" s="45"/>
      <c r="F3" s="28">
        <f>G10</f>
        <v>200000</v>
      </c>
      <c r="G3" s="22" t="s">
        <v>2</v>
      </c>
      <c r="H3" s="1"/>
      <c r="I3" s="43" t="s">
        <v>17</v>
      </c>
      <c r="J3" s="44"/>
      <c r="K3" s="44"/>
      <c r="L3" s="44"/>
      <c r="M3" s="44"/>
      <c r="N3" s="44"/>
      <c r="O3" s="44"/>
      <c r="P3" s="44"/>
      <c r="Q3" s="44"/>
      <c r="R3" s="4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7"/>
      <c r="C4" s="47"/>
      <c r="D4" s="47"/>
      <c r="E4" s="47"/>
      <c r="F4" s="47"/>
      <c r="G4" s="47"/>
      <c r="H4" s="1"/>
      <c r="I4" s="48" t="s">
        <v>18</v>
      </c>
      <c r="J4" s="48"/>
      <c r="K4" s="48"/>
      <c r="L4" s="48"/>
      <c r="M4" s="4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23.25" customHeight="1" thickBot="1" x14ac:dyDescent="0.3">
      <c r="B8" s="55" t="s">
        <v>12</v>
      </c>
      <c r="C8" s="45"/>
      <c r="D8" s="56"/>
      <c r="E8" s="56"/>
      <c r="F8" s="57"/>
      <c r="G8" s="58"/>
      <c r="H8" s="3"/>
      <c r="I8" s="43" t="s">
        <v>3</v>
      </c>
      <c r="J8" s="44"/>
      <c r="K8" s="44"/>
      <c r="L8" s="44"/>
      <c r="M8" s="44"/>
      <c r="N8" s="44"/>
      <c r="O8" s="44"/>
      <c r="P8" s="44"/>
      <c r="Q8" s="46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6.75" customHeight="1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13</v>
      </c>
      <c r="L9" s="6" t="s">
        <v>21</v>
      </c>
      <c r="M9" s="6" t="s">
        <v>8</v>
      </c>
      <c r="N9" s="7" t="s">
        <v>9</v>
      </c>
      <c r="O9" s="7" t="s">
        <v>14</v>
      </c>
      <c r="P9" s="7" t="s">
        <v>5</v>
      </c>
      <c r="Q9" s="8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8" ht="74.25" customHeight="1" x14ac:dyDescent="0.25">
      <c r="A10" s="4"/>
      <c r="B10" s="25">
        <v>1</v>
      </c>
      <c r="C10" s="35" t="s">
        <v>23</v>
      </c>
      <c r="D10" s="38" t="s">
        <v>30</v>
      </c>
      <c r="E10" s="38">
        <v>200000</v>
      </c>
      <c r="F10" s="12">
        <v>1</v>
      </c>
      <c r="G10" s="21">
        <f>E10*F10</f>
        <v>200000</v>
      </c>
      <c r="H10" s="1"/>
      <c r="I10" s="26">
        <f>B10</f>
        <v>1</v>
      </c>
      <c r="J10" s="18" t="str">
        <f>C10</f>
        <v>Выгрузка МТР и оборудования с автотранспорта и складирование на грузовой площадке (причале) в г.Хабаровске</v>
      </c>
      <c r="K10" s="13"/>
      <c r="L10" s="13"/>
      <c r="M10" s="19" t="str">
        <f t="shared" ref="M10:N10" si="0">D10</f>
        <v>усл.</v>
      </c>
      <c r="N10" s="23">
        <f t="shared" si="0"/>
        <v>200000</v>
      </c>
      <c r="O10" s="11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t="25.5" x14ac:dyDescent="0.25">
      <c r="A11" s="4"/>
      <c r="B11" s="9">
        <f>1+B10</f>
        <v>2</v>
      </c>
      <c r="C11" s="35" t="s">
        <v>24</v>
      </c>
      <c r="D11" s="38" t="s">
        <v>30</v>
      </c>
      <c r="E11" s="38">
        <v>200000</v>
      </c>
      <c r="F11" s="12">
        <v>1</v>
      </c>
      <c r="G11" s="21">
        <f t="shared" ref="G11:G16" si="1">E11*F11</f>
        <v>200000</v>
      </c>
      <c r="H11" s="1"/>
      <c r="I11" s="17">
        <f t="shared" ref="I11:J16" si="2">B11</f>
        <v>2</v>
      </c>
      <c r="J11" s="18" t="str">
        <f t="shared" si="2"/>
        <v>Погрузка МТР и оборудования на речной транспорт (баржу)</v>
      </c>
      <c r="K11" s="13"/>
      <c r="L11" s="13"/>
      <c r="M11" s="19" t="str">
        <f t="shared" ref="M11:M16" si="3">D11</f>
        <v>усл.</v>
      </c>
      <c r="N11" s="23">
        <f t="shared" ref="N11:N16" si="4">E11</f>
        <v>200000</v>
      </c>
      <c r="O11" s="11"/>
      <c r="P11" s="19">
        <f t="shared" ref="P11:P16" si="5">F11</f>
        <v>1</v>
      </c>
      <c r="Q11" s="20">
        <f t="shared" ref="Q11:Q16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ht="25.5" x14ac:dyDescent="0.25">
      <c r="A12" s="4"/>
      <c r="B12" s="9">
        <f t="shared" ref="B12:B16" si="7">1+B11</f>
        <v>3</v>
      </c>
      <c r="C12" s="36" t="s">
        <v>25</v>
      </c>
      <c r="D12" s="38" t="s">
        <v>30</v>
      </c>
      <c r="E12" s="38">
        <v>300000</v>
      </c>
      <c r="F12" s="12">
        <v>1</v>
      </c>
      <c r="G12" s="21">
        <f t="shared" si="1"/>
        <v>300000</v>
      </c>
      <c r="H12" s="1"/>
      <c r="I12" s="17">
        <f t="shared" si="2"/>
        <v>3</v>
      </c>
      <c r="J12" s="18" t="str">
        <f t="shared" si="2"/>
        <v>Выгрузка МТР и оборудования с на речного транспорта (баржи)</v>
      </c>
      <c r="K12" s="13"/>
      <c r="L12" s="13"/>
      <c r="M12" s="19" t="str">
        <f t="shared" si="3"/>
        <v>усл.</v>
      </c>
      <c r="N12" s="23">
        <f t="shared" si="4"/>
        <v>300000</v>
      </c>
      <c r="O12" s="11"/>
      <c r="P12" s="19">
        <f t="shared" si="5"/>
        <v>1</v>
      </c>
      <c r="Q12" s="20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8" ht="51" x14ac:dyDescent="0.25">
      <c r="A13" s="4"/>
      <c r="B13" s="9">
        <f t="shared" si="7"/>
        <v>4</v>
      </c>
      <c r="C13" s="35" t="s">
        <v>26</v>
      </c>
      <c r="D13" s="38" t="s">
        <v>30</v>
      </c>
      <c r="E13" s="38">
        <v>2100000</v>
      </c>
      <c r="F13" s="12">
        <v>1</v>
      </c>
      <c r="G13" s="21">
        <f t="shared" si="1"/>
        <v>2100000</v>
      </c>
      <c r="H13" s="1"/>
      <c r="I13" s="17">
        <f t="shared" si="2"/>
        <v>4</v>
      </c>
      <c r="J13" s="18" t="str">
        <f t="shared" si="2"/>
        <v xml:space="preserve">Перевозка МТР и оборудования по маршруту г. Хабаровск  - 
 порт  Николаевск-на-Амуре   
</v>
      </c>
      <c r="K13" s="13"/>
      <c r="L13" s="13"/>
      <c r="M13" s="19" t="str">
        <f t="shared" si="3"/>
        <v>усл.</v>
      </c>
      <c r="N13" s="23">
        <f t="shared" si="4"/>
        <v>2100000</v>
      </c>
      <c r="O13" s="11"/>
      <c r="P13" s="19">
        <f t="shared" si="5"/>
        <v>1</v>
      </c>
      <c r="Q13" s="20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63.75" x14ac:dyDescent="0.25">
      <c r="A14" s="4"/>
      <c r="B14" s="9">
        <f t="shared" si="7"/>
        <v>5</v>
      </c>
      <c r="C14" s="35" t="s">
        <v>27</v>
      </c>
      <c r="D14" s="38" t="s">
        <v>30</v>
      </c>
      <c r="E14" s="38">
        <v>350000</v>
      </c>
      <c r="F14" s="12">
        <v>1</v>
      </c>
      <c r="G14" s="21">
        <f t="shared" si="1"/>
        <v>350000</v>
      </c>
      <c r="H14" s="1"/>
      <c r="I14" s="17">
        <f t="shared" si="2"/>
        <v>5</v>
      </c>
      <c r="J14" s="18" t="str">
        <f t="shared" si="2"/>
        <v>Погрузка МТР (согласно приложениям № 1) на автомобильный транспорт Исполнителя, крепление, обвязка груза.</v>
      </c>
      <c r="K14" s="13"/>
      <c r="L14" s="13"/>
      <c r="M14" s="19" t="str">
        <f t="shared" si="3"/>
        <v>усл.</v>
      </c>
      <c r="N14" s="23">
        <f t="shared" si="4"/>
        <v>350000</v>
      </c>
      <c r="O14" s="11"/>
      <c r="P14" s="19">
        <f t="shared" si="5"/>
        <v>1</v>
      </c>
      <c r="Q14" s="20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8" ht="51" x14ac:dyDescent="0.25">
      <c r="A15" s="4"/>
      <c r="B15" s="9">
        <f t="shared" si="7"/>
        <v>6</v>
      </c>
      <c r="C15" s="37" t="s">
        <v>28</v>
      </c>
      <c r="D15" s="38" t="s">
        <v>30</v>
      </c>
      <c r="E15" s="39">
        <v>300000</v>
      </c>
      <c r="F15" s="12">
        <v>1</v>
      </c>
      <c r="G15" s="21">
        <f t="shared" si="1"/>
        <v>300000</v>
      </c>
      <c r="H15" s="1"/>
      <c r="I15" s="17">
        <f t="shared" si="2"/>
        <v>6</v>
      </c>
      <c r="J15" s="18" t="str">
        <f t="shared" si="2"/>
        <v>Перевозка МТР автомобильным транспортом до территории базы Николаевского РЭС СП ХСЭС (г. Николаевск-на-Амуре.</v>
      </c>
      <c r="K15" s="13"/>
      <c r="L15" s="13"/>
      <c r="M15" s="19" t="str">
        <f t="shared" si="3"/>
        <v>усл.</v>
      </c>
      <c r="N15" s="23">
        <f t="shared" si="4"/>
        <v>300000</v>
      </c>
      <c r="O15" s="11"/>
      <c r="P15" s="19">
        <f t="shared" si="5"/>
        <v>1</v>
      </c>
      <c r="Q15" s="20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8" ht="39" thickBot="1" x14ac:dyDescent="0.3">
      <c r="A16" s="4"/>
      <c r="B16" s="9">
        <f t="shared" si="7"/>
        <v>7</v>
      </c>
      <c r="C16" s="10" t="s">
        <v>29</v>
      </c>
      <c r="D16" s="38" t="s">
        <v>30</v>
      </c>
      <c r="E16" s="11">
        <v>300000</v>
      </c>
      <c r="F16" s="12">
        <v>1</v>
      </c>
      <c r="G16" s="21">
        <f t="shared" si="1"/>
        <v>300000</v>
      </c>
      <c r="H16" s="1"/>
      <c r="I16" s="17">
        <f t="shared" si="2"/>
        <v>7</v>
      </c>
      <c r="J16" s="18" t="str">
        <f t="shared" si="2"/>
        <v>Выгрузка МТР и оборудования из автотранспорта в г. Николаевске-на-Амуре.</v>
      </c>
      <c r="K16" s="13"/>
      <c r="L16" s="13"/>
      <c r="M16" s="19" t="str">
        <f t="shared" si="3"/>
        <v>усл.</v>
      </c>
      <c r="N16" s="23">
        <f t="shared" si="4"/>
        <v>300000</v>
      </c>
      <c r="O16" s="11"/>
      <c r="P16" s="19">
        <f t="shared" si="5"/>
        <v>1</v>
      </c>
      <c r="Q16" s="20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8" ht="21" customHeight="1" thickBot="1" x14ac:dyDescent="0.3">
      <c r="A17" s="4"/>
      <c r="B17" s="49" t="s">
        <v>6</v>
      </c>
      <c r="C17" s="50"/>
      <c r="D17" s="50"/>
      <c r="E17" s="50"/>
      <c r="F17" s="51"/>
      <c r="G17" s="14">
        <f>SUM(G10:G16)</f>
        <v>3750000</v>
      </c>
      <c r="H17" s="1"/>
      <c r="I17" s="49" t="s">
        <v>6</v>
      </c>
      <c r="J17" s="50"/>
      <c r="K17" s="50"/>
      <c r="L17" s="50"/>
      <c r="M17" s="50"/>
      <c r="N17" s="50"/>
      <c r="O17" s="50"/>
      <c r="P17" s="51"/>
      <c r="Q17" s="14">
        <f>SUM(Q10:Q16)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8" ht="15" customHeight="1" x14ac:dyDescent="0.25">
      <c r="A18" s="4"/>
      <c r="B18" s="59" t="s">
        <v>16</v>
      </c>
      <c r="C18" s="60"/>
      <c r="D18" s="60"/>
      <c r="E18" s="60"/>
      <c r="F18" s="24">
        <v>0.2</v>
      </c>
      <c r="G18" s="15">
        <f>G17*F18</f>
        <v>750000</v>
      </c>
      <c r="H18" s="1"/>
      <c r="I18" s="59" t="s">
        <v>16</v>
      </c>
      <c r="J18" s="60"/>
      <c r="K18" s="60"/>
      <c r="L18" s="60"/>
      <c r="M18" s="60"/>
      <c r="N18" s="60"/>
      <c r="O18" s="60"/>
      <c r="P18" s="24">
        <v>0.2</v>
      </c>
      <c r="Q18" s="15">
        <f>Q17*P18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8" ht="15.75" customHeight="1" thickBot="1" x14ac:dyDescent="0.3">
      <c r="A19" s="4"/>
      <c r="B19" s="52" t="s">
        <v>7</v>
      </c>
      <c r="C19" s="53"/>
      <c r="D19" s="53"/>
      <c r="E19" s="53"/>
      <c r="F19" s="54"/>
      <c r="G19" s="16">
        <f>G17+G18</f>
        <v>4500000</v>
      </c>
      <c r="H19" s="1"/>
      <c r="I19" s="52" t="s">
        <v>7</v>
      </c>
      <c r="J19" s="53"/>
      <c r="K19" s="53"/>
      <c r="L19" s="53"/>
      <c r="M19" s="53"/>
      <c r="N19" s="53"/>
      <c r="O19" s="53"/>
      <c r="P19" s="54"/>
      <c r="Q19" s="16">
        <f>Q17+Q18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8" ht="43.5" customHeight="1" x14ac:dyDescent="0.25">
      <c r="A20" s="29"/>
      <c r="B20" s="61"/>
      <c r="C20" s="61"/>
      <c r="D20" s="61"/>
      <c r="E20" s="61"/>
      <c r="F20" s="61"/>
      <c r="G20" s="61"/>
      <c r="H20" s="30"/>
      <c r="I20" s="30"/>
      <c r="J20" s="30"/>
      <c r="K20" s="30"/>
      <c r="L20" s="30"/>
      <c r="M20" s="30"/>
      <c r="N20" s="31"/>
      <c r="O20" s="31"/>
      <c r="P20" s="31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47.75" customHeight="1" x14ac:dyDescent="0.25">
      <c r="A21" s="29"/>
      <c r="B21" s="61"/>
      <c r="C21" s="61"/>
      <c r="D21" s="61"/>
      <c r="E21" s="61"/>
      <c r="F21" s="61"/>
      <c r="G21" s="61"/>
      <c r="H21" s="32"/>
      <c r="I21" s="32"/>
      <c r="J21" s="40" t="s">
        <v>20</v>
      </c>
      <c r="K21" s="41"/>
      <c r="L21" s="34"/>
      <c r="M21" s="33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0"/>
    </row>
  </sheetData>
  <mergeCells count="16">
    <mergeCell ref="J21:K21"/>
    <mergeCell ref="B1:R1"/>
    <mergeCell ref="B3:E3"/>
    <mergeCell ref="I3:R3"/>
    <mergeCell ref="B4:G4"/>
    <mergeCell ref="I4:M4"/>
    <mergeCell ref="I8:Q8"/>
    <mergeCell ref="I17:P17"/>
    <mergeCell ref="B17:F17"/>
    <mergeCell ref="B19:F19"/>
    <mergeCell ref="B8:G8"/>
    <mergeCell ref="I19:P19"/>
    <mergeCell ref="B18:E18"/>
    <mergeCell ref="I18:O18"/>
    <mergeCell ref="B21:G21"/>
    <mergeCell ref="B20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2020-03-27T03:51:46Z</dcterms:modified>
</cp:coreProperties>
</file>